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oneu-my.sharepoint.com/personal/nina_hollander_aon_nl/Documents/Europese Aanbestedingen/Gemeente Roosendaal/"/>
    </mc:Choice>
  </mc:AlternateContent>
  <xr:revisionPtr revIDLastSave="2" documentId="8_{CCDFAB8C-74EB-4C36-B347-9685CECD9F1C}" xr6:coauthVersionLast="47" xr6:coauthVersionMax="47" xr10:uidLastSave="{B359DB90-9A90-48A9-A0AA-74F13F9E2BBC}"/>
  <bookViews>
    <workbookView xWindow="-110" yWindow="-110" windowWidth="19420" windowHeight="10300" xr2:uid="{E9CC39FC-55B5-4C69-93A1-D467C122BD36}"/>
  </bookViews>
  <sheets>
    <sheet name="Schadecijfers 2019 - heden" sheetId="4" r:id="rId1"/>
  </sheets>
  <definedNames>
    <definedName name="_xlnm.Print_Titles" localSheetId="0">'Schadecijfers 2019 - heden'!$1:$1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4" l="1"/>
  <c r="K31" i="4"/>
  <c r="J31" i="4"/>
  <c r="I31" i="4"/>
  <c r="H31" i="4"/>
  <c r="L29" i="4"/>
  <c r="K29" i="4"/>
  <c r="J29" i="4"/>
  <c r="I29" i="4"/>
  <c r="H29" i="4"/>
  <c r="L24" i="4"/>
  <c r="K24" i="4"/>
  <c r="J24" i="4"/>
  <c r="I24" i="4"/>
  <c r="H24" i="4"/>
  <c r="L22" i="4"/>
  <c r="K22" i="4"/>
  <c r="J22" i="4"/>
  <c r="I22" i="4"/>
  <c r="H22" i="4"/>
  <c r="L19" i="4"/>
  <c r="K19" i="4"/>
  <c r="J19" i="4"/>
  <c r="I19" i="4"/>
  <c r="H19" i="4"/>
  <c r="L16" i="4"/>
  <c r="K16" i="4"/>
  <c r="J16" i="4"/>
  <c r="I16" i="4"/>
  <c r="H16" i="4"/>
  <c r="L12" i="4"/>
  <c r="K12" i="4"/>
  <c r="J12" i="4"/>
  <c r="I12" i="4"/>
  <c r="H12" i="4"/>
  <c r="L8" i="4"/>
  <c r="K8" i="4"/>
  <c r="J8" i="4"/>
  <c r="I8" i="4"/>
  <c r="H8" i="4"/>
  <c r="J32" i="4" l="1"/>
  <c r="H32" i="4"/>
  <c r="I32" i="4"/>
  <c r="L32" i="4"/>
  <c r="K32" i="4"/>
</calcChain>
</file>

<file path=xl/sharedStrings.xml><?xml version="1.0" encoding="utf-8"?>
<sst xmlns="http://schemas.openxmlformats.org/spreadsheetml/2006/main" count="91" uniqueCount="46">
  <si>
    <t>Tekenjaar</t>
  </si>
  <si>
    <t>SchadeNr</t>
  </si>
  <si>
    <t>SchadeDatum</t>
  </si>
  <si>
    <t>Status</t>
  </si>
  <si>
    <t>Omschrijving</t>
  </si>
  <si>
    <t>EvenementOms</t>
  </si>
  <si>
    <t>Schade</t>
  </si>
  <si>
    <t>Reserve</t>
  </si>
  <si>
    <t>KostenExpert</t>
  </si>
  <si>
    <t>EigenRisico</t>
  </si>
  <si>
    <t>NettoBetaald</t>
  </si>
  <si>
    <t>Aantal</t>
  </si>
  <si>
    <t>Gemeente Roosendaal</t>
  </si>
  <si>
    <t>afgesloten</t>
  </si>
  <si>
    <t>Roosendaal, Van Goghlaan 8 (vandalismeschade)</t>
  </si>
  <si>
    <t>inbraak/diefstal/vandalisme</t>
  </si>
  <si>
    <t>Roosendaal, Doctor Schaepmanlaan 101 (diefstalschade)</t>
  </si>
  <si>
    <t>Roosendaal, Burgerhoutsestraat 23 (diefstalschade)</t>
  </si>
  <si>
    <t>Roosendaal, Norbartlaan 38 (brandschade)</t>
  </si>
  <si>
    <t>brand</t>
  </si>
  <si>
    <t>Nispen, Dorpsstraat 71/71A (waterschade)</t>
  </si>
  <si>
    <t>water</t>
  </si>
  <si>
    <t>Roosendaal, Van Goghlaan 8 (diefstalschade)</t>
  </si>
  <si>
    <t>Roosendaal, Enclaveberg 172 (inbraakschade)</t>
  </si>
  <si>
    <t>Loss adjusting - Roosendaal, Hoogstraat 124 (brandschade)</t>
  </si>
  <si>
    <t>brandschade door brandstichting, Rodenbachlaan 31 te Roosendaal</t>
  </si>
  <si>
    <t>Roosendaal, Industriestraat 4, 6 en 8 (brandschade)</t>
  </si>
  <si>
    <t>Roosendaal, Laan van Brabant 60-64 (waterschade)</t>
  </si>
  <si>
    <t>Roosendaal, De Stok 1 (brandschade)</t>
  </si>
  <si>
    <t>Roosendaal, Bovendonk 115 (brandschade)</t>
  </si>
  <si>
    <t>Roosendaal, Rodenbachlaan 31 (waterschade)</t>
  </si>
  <si>
    <t>Grand Total</t>
  </si>
  <si>
    <t>2019 Total</t>
  </si>
  <si>
    <t>2020 Total</t>
  </si>
  <si>
    <t>2021 Total</t>
  </si>
  <si>
    <t>2022 Total</t>
  </si>
  <si>
    <t>2023 Total</t>
  </si>
  <si>
    <t>2024 Total</t>
  </si>
  <si>
    <t>2025 Total</t>
  </si>
  <si>
    <t>2026 Total</t>
  </si>
  <si>
    <t>Verzekeringnemer</t>
  </si>
  <si>
    <t>Eigen risico's</t>
  </si>
  <si>
    <t>Vóór 2020</t>
  </si>
  <si>
    <t>Vanaf 2020</t>
  </si>
  <si>
    <t>EUR 2.500,00 per gebeurtenis</t>
  </si>
  <si>
    <t>EUR 5.000,00 per gebeurtenis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</si>
</sst>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4" fontId="0" fillId="0" borderId="0" xfId="0" applyNumberFormat="1"/>
    <xf numFmtId="0" fontId="16" fillId="0" borderId="0" xfId="0" applyFont="1"/>
    <xf numFmtId="0" fontId="0" fillId="0" borderId="0" xfId="0" applyAlignment="1">
      <alignment horizontal="left"/>
    </xf>
    <xf numFmtId="0" fontId="13" fillId="33" borderId="10" xfId="0" applyFont="1" applyFill="1" applyBorder="1" applyAlignment="1">
      <alignment horizontal="left"/>
    </xf>
    <xf numFmtId="0" fontId="13" fillId="33" borderId="11" xfId="0" applyFont="1" applyFill="1" applyBorder="1" applyAlignment="1">
      <alignment horizontal="left"/>
    </xf>
    <xf numFmtId="0" fontId="0" fillId="34" borderId="10" xfId="0" applyFill="1" applyBorder="1"/>
    <xf numFmtId="14" fontId="0" fillId="34" borderId="10" xfId="0" applyNumberFormat="1" applyFill="1" applyBorder="1"/>
    <xf numFmtId="0" fontId="0" fillId="34" borderId="11" xfId="0" applyFill="1" applyBorder="1"/>
    <xf numFmtId="0" fontId="0" fillId="0" borderId="10" xfId="0" applyBorder="1"/>
    <xf numFmtId="14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3" fillId="33" borderId="10" xfId="0" applyFont="1" applyFill="1" applyBorder="1" applyAlignment="1">
      <alignment horizontal="left" wrapText="1"/>
    </xf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4" fontId="13" fillId="33" borderId="10" xfId="0" applyNumberFormat="1" applyFont="1" applyFill="1" applyBorder="1" applyAlignment="1">
      <alignment horizontal="left"/>
    </xf>
    <xf numFmtId="4" fontId="0" fillId="34" borderId="10" xfId="0" applyNumberFormat="1" applyFill="1" applyBorder="1"/>
    <xf numFmtId="4" fontId="0" fillId="0" borderId="10" xfId="0" applyNumberFormat="1" applyBorder="1"/>
    <xf numFmtId="4" fontId="0" fillId="0" borderId="12" xfId="0" applyNumberFormat="1" applyBorder="1"/>
    <xf numFmtId="14" fontId="16" fillId="0" borderId="10" xfId="0" applyNumberFormat="1" applyFont="1" applyBorder="1"/>
    <xf numFmtId="0" fontId="16" fillId="34" borderId="10" xfId="0" applyFont="1" applyFill="1" applyBorder="1"/>
    <xf numFmtId="0" fontId="16" fillId="0" borderId="10" xfId="0" applyFont="1" applyBorder="1"/>
    <xf numFmtId="0" fontId="16" fillId="0" borderId="0" xfId="0" applyFont="1" applyAlignment="1">
      <alignment wrapText="1"/>
    </xf>
    <xf numFmtId="4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A698A-6804-4FEF-AB41-0E2B83031982}">
  <sheetPr>
    <pageSetUpPr fitToPage="1"/>
  </sheetPr>
  <dimension ref="A1:M36"/>
  <sheetViews>
    <sheetView showZeros="0" tabSelected="1" topLeftCell="A12" zoomScale="145" zoomScaleNormal="145" workbookViewId="0">
      <selection activeCell="D34" sqref="D34"/>
    </sheetView>
  </sheetViews>
  <sheetFormatPr defaultRowHeight="14.5" outlineLevelRow="2" x14ac:dyDescent="0.35"/>
  <cols>
    <col min="1" max="1" width="21" bestFit="1" customWidth="1"/>
    <col min="2" max="3" width="9.7265625" bestFit="1" customWidth="1"/>
    <col min="4" max="4" width="13.7265625" bestFit="1" customWidth="1"/>
    <col min="5" max="5" width="10.1796875" bestFit="1" customWidth="1"/>
    <col min="6" max="6" width="35.7265625" style="14" customWidth="1"/>
    <col min="7" max="7" width="26.7265625" bestFit="1" customWidth="1"/>
    <col min="8" max="8" width="11.54296875" style="1" bestFit="1" customWidth="1"/>
    <col min="9" max="9" width="8.54296875" style="1" bestFit="1" customWidth="1"/>
    <col min="10" max="10" width="13.453125" style="1" bestFit="1" customWidth="1"/>
    <col min="11" max="11" width="11.54296875" style="1" bestFit="1" customWidth="1"/>
    <col min="12" max="12" width="13.1796875" style="1" bestFit="1" customWidth="1"/>
    <col min="13" max="13" width="6.54296875" customWidth="1"/>
  </cols>
  <sheetData>
    <row r="1" spans="1:13" s="3" customFormat="1" x14ac:dyDescent="0.35">
      <c r="A1" s="4" t="s">
        <v>40</v>
      </c>
      <c r="B1" s="4" t="s">
        <v>0</v>
      </c>
      <c r="C1" s="4" t="s">
        <v>1</v>
      </c>
      <c r="D1" s="4" t="s">
        <v>2</v>
      </c>
      <c r="E1" s="4" t="s">
        <v>3</v>
      </c>
      <c r="F1" s="15" t="s">
        <v>4</v>
      </c>
      <c r="G1" s="4" t="s">
        <v>5</v>
      </c>
      <c r="H1" s="19" t="s">
        <v>6</v>
      </c>
      <c r="I1" s="19" t="s">
        <v>7</v>
      </c>
      <c r="J1" s="19" t="s">
        <v>8</v>
      </c>
      <c r="K1" s="19" t="s">
        <v>9</v>
      </c>
      <c r="L1" s="19" t="s">
        <v>10</v>
      </c>
      <c r="M1" s="5" t="s">
        <v>11</v>
      </c>
    </row>
    <row r="2" spans="1:13" outlineLevel="2" x14ac:dyDescent="0.35">
      <c r="A2" s="6" t="s">
        <v>12</v>
      </c>
      <c r="B2" s="6">
        <v>2019</v>
      </c>
      <c r="C2" s="6">
        <v>0</v>
      </c>
      <c r="D2" s="6"/>
      <c r="E2" s="6"/>
      <c r="F2" s="16"/>
      <c r="G2" s="6"/>
      <c r="H2" s="20">
        <v>0</v>
      </c>
      <c r="I2" s="20">
        <v>0</v>
      </c>
      <c r="J2" s="20">
        <v>0</v>
      </c>
      <c r="K2" s="20">
        <v>0</v>
      </c>
      <c r="L2" s="20">
        <v>0</v>
      </c>
      <c r="M2" s="8">
        <v>0</v>
      </c>
    </row>
    <row r="3" spans="1:13" ht="29" outlineLevel="2" x14ac:dyDescent="0.35">
      <c r="A3" s="9" t="s">
        <v>12</v>
      </c>
      <c r="B3" s="9">
        <v>2019</v>
      </c>
      <c r="C3" s="9">
        <v>1740609</v>
      </c>
      <c r="D3" s="10">
        <v>43556</v>
      </c>
      <c r="E3" s="9" t="s">
        <v>13</v>
      </c>
      <c r="F3" s="17" t="s">
        <v>14</v>
      </c>
      <c r="G3" s="9" t="s">
        <v>15</v>
      </c>
      <c r="H3" s="21">
        <v>0</v>
      </c>
      <c r="I3" s="21">
        <v>0</v>
      </c>
      <c r="J3" s="21">
        <v>0</v>
      </c>
      <c r="K3" s="21">
        <v>0</v>
      </c>
      <c r="L3" s="21">
        <v>0</v>
      </c>
      <c r="M3" s="11">
        <v>1</v>
      </c>
    </row>
    <row r="4" spans="1:13" ht="29" outlineLevel="2" x14ac:dyDescent="0.35">
      <c r="A4" s="6" t="s">
        <v>12</v>
      </c>
      <c r="B4" s="6">
        <v>2019</v>
      </c>
      <c r="C4" s="6">
        <v>1746347</v>
      </c>
      <c r="D4" s="7">
        <v>43581</v>
      </c>
      <c r="E4" s="6" t="s">
        <v>13</v>
      </c>
      <c r="F4" s="16" t="s">
        <v>16</v>
      </c>
      <c r="G4" s="6" t="s">
        <v>15</v>
      </c>
      <c r="H4" s="20">
        <v>14815.25</v>
      </c>
      <c r="I4" s="20">
        <v>0</v>
      </c>
      <c r="J4" s="20">
        <v>947.43</v>
      </c>
      <c r="K4" s="20">
        <v>2500</v>
      </c>
      <c r="L4" s="20">
        <v>13386.43</v>
      </c>
      <c r="M4" s="8">
        <v>1</v>
      </c>
    </row>
    <row r="5" spans="1:13" ht="29" outlineLevel="2" x14ac:dyDescent="0.35">
      <c r="A5" s="9" t="s">
        <v>12</v>
      </c>
      <c r="B5" s="9">
        <v>2019</v>
      </c>
      <c r="C5" s="9">
        <v>1750563</v>
      </c>
      <c r="D5" s="10">
        <v>43699</v>
      </c>
      <c r="E5" s="9" t="s">
        <v>13</v>
      </c>
      <c r="F5" s="17" t="s">
        <v>17</v>
      </c>
      <c r="G5" s="9" t="s">
        <v>15</v>
      </c>
      <c r="H5" s="21">
        <v>7030.1</v>
      </c>
      <c r="I5" s="21">
        <v>0</v>
      </c>
      <c r="J5" s="21">
        <v>603.61</v>
      </c>
      <c r="K5" s="21">
        <v>2500</v>
      </c>
      <c r="L5" s="21">
        <v>5179.6099999999997</v>
      </c>
      <c r="M5" s="11">
        <v>1</v>
      </c>
    </row>
    <row r="6" spans="1:13" ht="29" outlineLevel="2" x14ac:dyDescent="0.35">
      <c r="A6" s="6" t="s">
        <v>12</v>
      </c>
      <c r="B6" s="6">
        <v>2019</v>
      </c>
      <c r="C6" s="6">
        <v>1754266</v>
      </c>
      <c r="D6" s="7">
        <v>43739</v>
      </c>
      <c r="E6" s="6" t="s">
        <v>13</v>
      </c>
      <c r="F6" s="16" t="s">
        <v>18</v>
      </c>
      <c r="G6" s="6" t="s">
        <v>19</v>
      </c>
      <c r="H6" s="20">
        <v>15539.67</v>
      </c>
      <c r="I6" s="20">
        <v>0</v>
      </c>
      <c r="J6" s="20">
        <v>2814.52</v>
      </c>
      <c r="K6" s="20">
        <v>2500</v>
      </c>
      <c r="L6" s="20">
        <v>15989.52</v>
      </c>
      <c r="M6" s="8">
        <v>1</v>
      </c>
    </row>
    <row r="7" spans="1:13" outlineLevel="2" x14ac:dyDescent="0.35">
      <c r="A7" s="9" t="s">
        <v>12</v>
      </c>
      <c r="B7" s="9">
        <v>2019</v>
      </c>
      <c r="C7" s="9">
        <v>1756109</v>
      </c>
      <c r="D7" s="10">
        <v>43767</v>
      </c>
      <c r="E7" s="9" t="s">
        <v>13</v>
      </c>
      <c r="F7" s="17" t="s">
        <v>20</v>
      </c>
      <c r="G7" s="9" t="s">
        <v>21</v>
      </c>
      <c r="H7" s="21">
        <v>5225.95</v>
      </c>
      <c r="I7" s="21">
        <v>0</v>
      </c>
      <c r="J7" s="21">
        <v>0</v>
      </c>
      <c r="K7" s="21">
        <v>2500</v>
      </c>
      <c r="L7" s="21">
        <v>2755</v>
      </c>
      <c r="M7" s="11">
        <v>1</v>
      </c>
    </row>
    <row r="8" spans="1:13" outlineLevel="1" x14ac:dyDescent="0.35">
      <c r="A8" s="9"/>
      <c r="B8" s="23" t="s">
        <v>32</v>
      </c>
      <c r="C8" s="9"/>
      <c r="D8" s="10"/>
      <c r="E8" s="9"/>
      <c r="F8" s="17"/>
      <c r="G8" s="9"/>
      <c r="H8" s="21">
        <f>SUBTOTAL(9,H2:H7)</f>
        <v>42610.969999999994</v>
      </c>
      <c r="I8" s="21">
        <f>SUBTOTAL(9,I2:I7)</f>
        <v>0</v>
      </c>
      <c r="J8" s="21">
        <f>SUBTOTAL(9,J2:J7)</f>
        <v>4365.5599999999995</v>
      </c>
      <c r="K8" s="21">
        <f>SUBTOTAL(9,K2:K7)</f>
        <v>10000</v>
      </c>
      <c r="L8" s="21">
        <f>SUBTOTAL(9,L2:L7)</f>
        <v>37310.559999999998</v>
      </c>
      <c r="M8" s="11"/>
    </row>
    <row r="9" spans="1:13" outlineLevel="2" x14ac:dyDescent="0.35">
      <c r="A9" s="6" t="s">
        <v>12</v>
      </c>
      <c r="B9" s="6">
        <v>2020</v>
      </c>
      <c r="C9" s="6">
        <v>0</v>
      </c>
      <c r="D9" s="6"/>
      <c r="E9" s="6"/>
      <c r="F9" s="16"/>
      <c r="G9" s="6"/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8">
        <v>0</v>
      </c>
    </row>
    <row r="10" spans="1:13" ht="29" outlineLevel="2" x14ac:dyDescent="0.35">
      <c r="A10" s="9" t="s">
        <v>12</v>
      </c>
      <c r="B10" s="9">
        <v>2020</v>
      </c>
      <c r="C10" s="9">
        <v>1768608</v>
      </c>
      <c r="D10" s="10">
        <v>43963</v>
      </c>
      <c r="E10" s="9" t="s">
        <v>13</v>
      </c>
      <c r="F10" s="17" t="s">
        <v>22</v>
      </c>
      <c r="G10" s="9" t="s">
        <v>15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11">
        <v>1</v>
      </c>
    </row>
    <row r="11" spans="1:13" ht="29" outlineLevel="2" x14ac:dyDescent="0.35">
      <c r="A11" s="6" t="s">
        <v>12</v>
      </c>
      <c r="B11" s="6">
        <v>2020</v>
      </c>
      <c r="C11" s="6">
        <v>1776432</v>
      </c>
      <c r="D11" s="7">
        <v>44067</v>
      </c>
      <c r="E11" s="6" t="s">
        <v>13</v>
      </c>
      <c r="F11" s="16" t="s">
        <v>23</v>
      </c>
      <c r="G11" s="6" t="s">
        <v>15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8">
        <v>1</v>
      </c>
    </row>
    <row r="12" spans="1:13" outlineLevel="1" x14ac:dyDescent="0.35">
      <c r="A12" s="6"/>
      <c r="B12" s="24" t="s">
        <v>33</v>
      </c>
      <c r="C12" s="6"/>
      <c r="D12" s="7"/>
      <c r="E12" s="6"/>
      <c r="F12" s="16"/>
      <c r="G12" s="6"/>
      <c r="H12" s="20">
        <f>SUBTOTAL(9,H9:H11)</f>
        <v>0</v>
      </c>
      <c r="I12" s="20">
        <f>SUBTOTAL(9,I9:I11)</f>
        <v>0</v>
      </c>
      <c r="J12" s="20">
        <f>SUBTOTAL(9,J9:J11)</f>
        <v>0</v>
      </c>
      <c r="K12" s="20">
        <f>SUBTOTAL(9,K9:K11)</f>
        <v>0</v>
      </c>
      <c r="L12" s="20">
        <f>SUBTOTAL(9,L9:L11)</f>
        <v>0</v>
      </c>
      <c r="M12" s="8"/>
    </row>
    <row r="13" spans="1:13" outlineLevel="2" x14ac:dyDescent="0.35">
      <c r="A13" s="9" t="s">
        <v>12</v>
      </c>
      <c r="B13" s="9">
        <v>2021</v>
      </c>
      <c r="C13" s="9">
        <v>0</v>
      </c>
      <c r="D13" s="9"/>
      <c r="E13" s="9"/>
      <c r="F13" s="17"/>
      <c r="G13" s="9"/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11">
        <v>0</v>
      </c>
    </row>
    <row r="14" spans="1:13" ht="29" outlineLevel="2" x14ac:dyDescent="0.35">
      <c r="A14" s="6" t="s">
        <v>12</v>
      </c>
      <c r="B14" s="6">
        <v>2021</v>
      </c>
      <c r="C14" s="6">
        <v>1793534</v>
      </c>
      <c r="D14" s="7">
        <v>44327</v>
      </c>
      <c r="E14" s="6" t="s">
        <v>13</v>
      </c>
      <c r="F14" s="16" t="s">
        <v>24</v>
      </c>
      <c r="G14" s="6" t="s">
        <v>19</v>
      </c>
      <c r="H14" s="20">
        <v>5793.13</v>
      </c>
      <c r="I14" s="20">
        <v>0</v>
      </c>
      <c r="J14" s="20">
        <v>2057.48</v>
      </c>
      <c r="K14" s="20">
        <v>5000</v>
      </c>
      <c r="L14" s="20">
        <v>2860</v>
      </c>
      <c r="M14" s="8">
        <v>1</v>
      </c>
    </row>
    <row r="15" spans="1:13" ht="29" outlineLevel="2" x14ac:dyDescent="0.35">
      <c r="A15" s="9" t="s">
        <v>12</v>
      </c>
      <c r="B15" s="9">
        <v>2021</v>
      </c>
      <c r="C15" s="9">
        <v>1804304</v>
      </c>
      <c r="D15" s="10">
        <v>44521</v>
      </c>
      <c r="E15" s="9" t="s">
        <v>13</v>
      </c>
      <c r="F15" s="17" t="s">
        <v>25</v>
      </c>
      <c r="G15" s="9" t="s">
        <v>19</v>
      </c>
      <c r="H15" s="21">
        <v>207005.85</v>
      </c>
      <c r="I15" s="21">
        <v>0</v>
      </c>
      <c r="J15" s="21">
        <v>10061.57</v>
      </c>
      <c r="K15" s="21">
        <v>5000</v>
      </c>
      <c r="L15" s="21">
        <v>214096.57</v>
      </c>
      <c r="M15" s="11">
        <v>1</v>
      </c>
    </row>
    <row r="16" spans="1:13" outlineLevel="1" x14ac:dyDescent="0.35">
      <c r="A16" s="9"/>
      <c r="B16" s="25" t="s">
        <v>34</v>
      </c>
      <c r="C16" s="9"/>
      <c r="D16" s="10"/>
      <c r="E16" s="9"/>
      <c r="F16" s="17"/>
      <c r="G16" s="9"/>
      <c r="H16" s="21">
        <f>SUBTOTAL(9,H13:H15)</f>
        <v>212798.98</v>
      </c>
      <c r="I16" s="21">
        <f>SUBTOTAL(9,I13:I15)</f>
        <v>0</v>
      </c>
      <c r="J16" s="21">
        <f>SUBTOTAL(9,J13:J15)</f>
        <v>12119.05</v>
      </c>
      <c r="K16" s="21">
        <f>SUBTOTAL(9,K13:K15)</f>
        <v>10000</v>
      </c>
      <c r="L16" s="21">
        <f>SUBTOTAL(9,L13:L15)</f>
        <v>216956.57</v>
      </c>
      <c r="M16" s="11"/>
    </row>
    <row r="17" spans="1:13" outlineLevel="2" x14ac:dyDescent="0.35">
      <c r="A17" s="6" t="s">
        <v>12</v>
      </c>
      <c r="B17" s="6">
        <v>2022</v>
      </c>
      <c r="C17" s="6">
        <v>0</v>
      </c>
      <c r="D17" s="6"/>
      <c r="E17" s="6"/>
      <c r="F17" s="16"/>
      <c r="G17" s="6"/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8">
        <v>0</v>
      </c>
    </row>
    <row r="18" spans="1:13" ht="29" outlineLevel="2" x14ac:dyDescent="0.35">
      <c r="A18" s="9" t="s">
        <v>12</v>
      </c>
      <c r="B18" s="9">
        <v>2022</v>
      </c>
      <c r="C18" s="9">
        <v>1818443</v>
      </c>
      <c r="D18" s="10">
        <v>44773</v>
      </c>
      <c r="E18" s="9" t="s">
        <v>13</v>
      </c>
      <c r="F18" s="17" t="s">
        <v>26</v>
      </c>
      <c r="G18" s="9" t="s">
        <v>19</v>
      </c>
      <c r="H18" s="21">
        <v>20281</v>
      </c>
      <c r="I18" s="21">
        <v>0</v>
      </c>
      <c r="J18" s="21">
        <v>1636.4</v>
      </c>
      <c r="K18" s="21">
        <v>5000</v>
      </c>
      <c r="L18" s="21">
        <v>17075</v>
      </c>
      <c r="M18" s="11">
        <v>1</v>
      </c>
    </row>
    <row r="19" spans="1:13" outlineLevel="1" x14ac:dyDescent="0.35">
      <c r="A19" s="9"/>
      <c r="B19" s="25" t="s">
        <v>35</v>
      </c>
      <c r="C19" s="9"/>
      <c r="D19" s="10"/>
      <c r="E19" s="9"/>
      <c r="F19" s="17"/>
      <c r="G19" s="9"/>
      <c r="H19" s="21">
        <f>SUBTOTAL(9,H17:H18)</f>
        <v>20281</v>
      </c>
      <c r="I19" s="21">
        <f>SUBTOTAL(9,I17:I18)</f>
        <v>0</v>
      </c>
      <c r="J19" s="21">
        <f>SUBTOTAL(9,J17:J18)</f>
        <v>1636.4</v>
      </c>
      <c r="K19" s="21">
        <f>SUBTOTAL(9,K17:K18)</f>
        <v>5000</v>
      </c>
      <c r="L19" s="21">
        <f>SUBTOTAL(9,L17:L18)</f>
        <v>17075</v>
      </c>
      <c r="M19" s="11"/>
    </row>
    <row r="20" spans="1:13" outlineLevel="2" x14ac:dyDescent="0.35">
      <c r="A20" s="6" t="s">
        <v>12</v>
      </c>
      <c r="B20" s="6">
        <v>2023</v>
      </c>
      <c r="C20" s="6">
        <v>0</v>
      </c>
      <c r="D20" s="6"/>
      <c r="E20" s="6"/>
      <c r="F20" s="16"/>
      <c r="G20" s="6"/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8">
        <v>0</v>
      </c>
    </row>
    <row r="21" spans="1:13" ht="29" outlineLevel="2" x14ac:dyDescent="0.35">
      <c r="A21" s="9" t="s">
        <v>12</v>
      </c>
      <c r="B21" s="9">
        <v>2023</v>
      </c>
      <c r="C21" s="9">
        <v>1843948</v>
      </c>
      <c r="D21" s="10">
        <v>45222</v>
      </c>
      <c r="E21" s="9" t="s">
        <v>13</v>
      </c>
      <c r="F21" s="17" t="s">
        <v>27</v>
      </c>
      <c r="G21" s="9" t="s">
        <v>21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11">
        <v>1</v>
      </c>
    </row>
    <row r="22" spans="1:13" outlineLevel="1" x14ac:dyDescent="0.35">
      <c r="A22" s="9"/>
      <c r="B22" s="25" t="s">
        <v>36</v>
      </c>
      <c r="C22" s="9"/>
      <c r="D22" s="10"/>
      <c r="E22" s="9"/>
      <c r="F22" s="17"/>
      <c r="G22" s="9"/>
      <c r="H22" s="21">
        <f>SUBTOTAL(9,H20:H21)</f>
        <v>0</v>
      </c>
      <c r="I22" s="21">
        <f>SUBTOTAL(9,I20:I21)</f>
        <v>0</v>
      </c>
      <c r="J22" s="21">
        <f>SUBTOTAL(9,J20:J21)</f>
        <v>0</v>
      </c>
      <c r="K22" s="21">
        <f>SUBTOTAL(9,K20:K21)</f>
        <v>0</v>
      </c>
      <c r="L22" s="21">
        <f>SUBTOTAL(9,L20:L21)</f>
        <v>0</v>
      </c>
      <c r="M22" s="11"/>
    </row>
    <row r="23" spans="1:13" outlineLevel="2" x14ac:dyDescent="0.35">
      <c r="A23" s="6" t="s">
        <v>12</v>
      </c>
      <c r="B23" s="6">
        <v>2024</v>
      </c>
      <c r="C23" s="6">
        <v>0</v>
      </c>
      <c r="D23" s="6"/>
      <c r="E23" s="6"/>
      <c r="F23" s="16"/>
      <c r="G23" s="6"/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8">
        <v>0</v>
      </c>
    </row>
    <row r="24" spans="1:13" outlineLevel="1" x14ac:dyDescent="0.35">
      <c r="A24" s="6"/>
      <c r="B24" s="24" t="s">
        <v>37</v>
      </c>
      <c r="C24" s="6"/>
      <c r="D24" s="6"/>
      <c r="E24" s="6"/>
      <c r="F24" s="16"/>
      <c r="G24" s="6"/>
      <c r="H24" s="20">
        <f>SUBTOTAL(9,H23:H23)</f>
        <v>0</v>
      </c>
      <c r="I24" s="20">
        <f>SUBTOTAL(9,I23:I23)</f>
        <v>0</v>
      </c>
      <c r="J24" s="20">
        <f>SUBTOTAL(9,J23:J23)</f>
        <v>0</v>
      </c>
      <c r="K24" s="20">
        <f>SUBTOTAL(9,K23:K23)</f>
        <v>0</v>
      </c>
      <c r="L24" s="20">
        <f>SUBTOTAL(9,L23:L23)</f>
        <v>0</v>
      </c>
      <c r="M24" s="8"/>
    </row>
    <row r="25" spans="1:13" outlineLevel="2" x14ac:dyDescent="0.35">
      <c r="A25" s="9" t="s">
        <v>12</v>
      </c>
      <c r="B25" s="9">
        <v>2025</v>
      </c>
      <c r="C25" s="9">
        <v>0</v>
      </c>
      <c r="D25" s="9"/>
      <c r="E25" s="9"/>
      <c r="F25" s="17"/>
      <c r="G25" s="9"/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11">
        <v>0</v>
      </c>
    </row>
    <row r="26" spans="1:13" outlineLevel="2" x14ac:dyDescent="0.35">
      <c r="A26" s="6" t="s">
        <v>12</v>
      </c>
      <c r="B26" s="6">
        <v>2025</v>
      </c>
      <c r="C26" s="6">
        <v>1867418</v>
      </c>
      <c r="D26" s="7">
        <v>45679</v>
      </c>
      <c r="E26" s="6" t="s">
        <v>13</v>
      </c>
      <c r="F26" s="16" t="s">
        <v>28</v>
      </c>
      <c r="G26" s="6" t="s">
        <v>19</v>
      </c>
      <c r="H26" s="20">
        <v>6442.9</v>
      </c>
      <c r="I26" s="20">
        <v>0</v>
      </c>
      <c r="J26" s="20">
        <v>1778.7</v>
      </c>
      <c r="K26" s="20">
        <v>5000</v>
      </c>
      <c r="L26" s="20">
        <v>3238.7</v>
      </c>
      <c r="M26" s="8">
        <v>1</v>
      </c>
    </row>
    <row r="27" spans="1:13" ht="29" outlineLevel="2" x14ac:dyDescent="0.35">
      <c r="A27" s="9" t="s">
        <v>12</v>
      </c>
      <c r="B27" s="9">
        <v>2025</v>
      </c>
      <c r="C27" s="9">
        <v>1881647</v>
      </c>
      <c r="D27" s="10">
        <v>45945</v>
      </c>
      <c r="E27" s="9" t="s">
        <v>13</v>
      </c>
      <c r="F27" s="17" t="s">
        <v>29</v>
      </c>
      <c r="G27" s="9" t="s">
        <v>19</v>
      </c>
      <c r="H27" s="21">
        <v>0</v>
      </c>
      <c r="I27" s="21">
        <v>0</v>
      </c>
      <c r="J27" s="21">
        <v>717.29</v>
      </c>
      <c r="K27" s="21">
        <v>0</v>
      </c>
      <c r="L27" s="21">
        <v>717.29</v>
      </c>
      <c r="M27" s="11">
        <v>1</v>
      </c>
    </row>
    <row r="28" spans="1:13" ht="29" outlineLevel="2" x14ac:dyDescent="0.35">
      <c r="A28" s="6" t="s">
        <v>12</v>
      </c>
      <c r="B28" s="6">
        <v>2025</v>
      </c>
      <c r="C28" s="6">
        <v>1883553</v>
      </c>
      <c r="D28" s="7">
        <v>45967</v>
      </c>
      <c r="E28" s="6" t="s">
        <v>13</v>
      </c>
      <c r="F28" s="16" t="s">
        <v>30</v>
      </c>
      <c r="G28" s="6" t="s">
        <v>21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8">
        <v>1</v>
      </c>
    </row>
    <row r="29" spans="1:13" outlineLevel="1" x14ac:dyDescent="0.35">
      <c r="A29" s="6"/>
      <c r="B29" s="24" t="s">
        <v>38</v>
      </c>
      <c r="C29" s="6"/>
      <c r="D29" s="7"/>
      <c r="E29" s="6"/>
      <c r="F29" s="16"/>
      <c r="G29" s="6"/>
      <c r="H29" s="20">
        <f>SUBTOTAL(9,H25:H28)</f>
        <v>6442.9</v>
      </c>
      <c r="I29" s="20">
        <f>SUBTOTAL(9,I25:I28)</f>
        <v>0</v>
      </c>
      <c r="J29" s="20">
        <f>SUBTOTAL(9,J25:J28)</f>
        <v>2495.9899999999998</v>
      </c>
      <c r="K29" s="20">
        <f>SUBTOTAL(9,K25:K28)</f>
        <v>5000</v>
      </c>
      <c r="L29" s="20">
        <f>SUBTOTAL(9,L25:L28)</f>
        <v>3955.99</v>
      </c>
      <c r="M29" s="8"/>
    </row>
    <row r="30" spans="1:13" outlineLevel="2" x14ac:dyDescent="0.35">
      <c r="A30" s="12" t="s">
        <v>12</v>
      </c>
      <c r="B30" s="12">
        <v>2026</v>
      </c>
      <c r="C30" s="12">
        <v>0</v>
      </c>
      <c r="D30" s="12"/>
      <c r="E30" s="12"/>
      <c r="F30" s="18"/>
      <c r="G30" s="12"/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13">
        <v>0</v>
      </c>
    </row>
    <row r="31" spans="1:13" outlineLevel="1" x14ac:dyDescent="0.35">
      <c r="B31" s="2" t="s">
        <v>39</v>
      </c>
      <c r="H31" s="1">
        <f>SUBTOTAL(9,H30:H30)</f>
        <v>0</v>
      </c>
      <c r="I31" s="1">
        <f>SUBTOTAL(9,I30:I30)</f>
        <v>0</v>
      </c>
      <c r="J31" s="1">
        <f>SUBTOTAL(9,J30:J30)</f>
        <v>0</v>
      </c>
      <c r="K31" s="1">
        <f>SUBTOTAL(9,K30:K30)</f>
        <v>0</v>
      </c>
      <c r="L31" s="1">
        <f>SUBTOTAL(9,L30:L30)</f>
        <v>0</v>
      </c>
    </row>
    <row r="32" spans="1:13" s="2" customFormat="1" x14ac:dyDescent="0.35">
      <c r="B32" s="2" t="s">
        <v>31</v>
      </c>
      <c r="F32" s="26"/>
      <c r="H32" s="27">
        <f>SUBTOTAL(9,H2:H30)</f>
        <v>282133.85000000003</v>
      </c>
      <c r="I32" s="27">
        <f>SUBTOTAL(9,I2:I30)</f>
        <v>0</v>
      </c>
      <c r="J32" s="27">
        <f>SUBTOTAL(9,J2:J30)</f>
        <v>20617.000000000004</v>
      </c>
      <c r="K32" s="27">
        <f>SUBTOTAL(9,K2:K30)</f>
        <v>30000</v>
      </c>
      <c r="L32" s="27">
        <f>SUBTOTAL(9,L2:L30)</f>
        <v>275298.12</v>
      </c>
    </row>
    <row r="34" spans="1:2" x14ac:dyDescent="0.35">
      <c r="A34" s="2" t="s">
        <v>41</v>
      </c>
    </row>
    <row r="35" spans="1:2" x14ac:dyDescent="0.35">
      <c r="A35" s="2" t="s">
        <v>42</v>
      </c>
      <c r="B35" t="s">
        <v>44</v>
      </c>
    </row>
    <row r="36" spans="1:2" x14ac:dyDescent="0.35">
      <c r="A36" s="2" t="s">
        <v>43</v>
      </c>
      <c r="B36" t="s">
        <v>45</v>
      </c>
    </row>
  </sheetData>
  <sortState xmlns:xlrd2="http://schemas.microsoft.com/office/spreadsheetml/2017/richdata2" ref="A2:M30">
    <sortCondition ref="B1"/>
  </sortState>
  <printOptions gridLines="1"/>
  <pageMargins left="0.23622047244094491" right="0.23622047244094491" top="0.74803149606299213" bottom="0.74803149606299213" header="0.31496062992125984" footer="0.31496062992125984"/>
  <pageSetup paperSize="9" scale="65" orientation="landscape" cellComments="atEnd" horizontalDpi="1200" verticalDpi="1200" r:id="rId1"/>
  <headerFooter>
    <oddHeader>&amp;LValuta EUR &amp;CPremie/Schadestatistiek &amp;ROverzicht</oddHeader>
    <oddFooter>&amp;LProductiedatum &amp;D (S.E.O.) &amp;CAon 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Schadecijfers 2019 - heden</vt:lpstr>
      <vt:lpstr>'Schadecijfers 2019 - heden'!Afdruktitels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ter Hark</dc:creator>
  <cp:lastModifiedBy>Nina Hollander</cp:lastModifiedBy>
  <cp:lastPrinted>2026-03-16T12:54:59Z</cp:lastPrinted>
  <dcterms:created xsi:type="dcterms:W3CDTF">2026-02-25T12:09:03Z</dcterms:created>
  <dcterms:modified xsi:type="dcterms:W3CDTF">2026-03-16T12:54:59Z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2026-02-25T12:11:06Z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43ab0466-a6b0-4e8a-b169-cd2691c12e6f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